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4 год\"/>
    </mc:Choice>
  </mc:AlternateContent>
  <bookViews>
    <workbookView xWindow="360" yWindow="165" windowWidth="19320" windowHeight="7935"/>
  </bookViews>
  <sheets>
    <sheet name="2019-2020" sheetId="4" r:id="rId1"/>
  </sheets>
  <calcPr calcId="162913"/>
</workbook>
</file>

<file path=xl/calcChain.xml><?xml version="1.0" encoding="utf-8"?>
<calcChain xmlns="http://schemas.openxmlformats.org/spreadsheetml/2006/main">
  <c r="D17" i="4" l="1"/>
  <c r="C17" i="4"/>
  <c r="D8" i="4" l="1"/>
  <c r="D10" i="4"/>
  <c r="D12" i="4"/>
  <c r="D14" i="4"/>
  <c r="C8" i="4"/>
  <c r="C10" i="4"/>
  <c r="C12" i="4"/>
  <c r="C14" i="4"/>
  <c r="D7" i="4" l="1"/>
  <c r="D6" i="4" s="1"/>
  <c r="D5" i="4" s="1"/>
  <c r="C7" i="4"/>
  <c r="C6" i="4" s="1"/>
  <c r="C5" i="4" s="1"/>
</calcChain>
</file>

<file path=xl/sharedStrings.xml><?xml version="1.0" encoding="utf-8"?>
<sst xmlns="http://schemas.openxmlformats.org/spreadsheetml/2006/main" count="42" uniqueCount="42">
  <si>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</si>
  <si>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</si>
  <si>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</si>
  <si>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</si>
  <si>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</si>
  <si>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</si>
  <si>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</si>
  <si>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</si>
  <si>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</si>
  <si>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</si>
  <si>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</si>
  <si>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</si>
  <si>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</si>
  <si>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</si>
  <si>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</si>
  <si>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</si>
  <si>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</si>
  <si>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</si>
  <si>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</si>
  <si>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</si>
  <si>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</si>
  <si>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</si>
  <si>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</si>
  <si>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</si>
  <si>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</si>
  <si>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</si>
  <si>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</si>
  <si>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</si>
  <si>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</si>
  <si>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</si>
  <si>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000 1 06 06000 00 1000 110</t>
  </si>
  <si>
    <t>Налоги на совокупный доход</t>
  </si>
  <si>
    <t>000 1 05 00000 00 0000 000</t>
  </si>
  <si>
    <t>Налог,взимаемый в связи с применением упрощенной системы налогообложения</t>
  </si>
  <si>
    <t>000 1 05 01000 00 0000 110</t>
  </si>
  <si>
    <t>БЕЗВОЗМЕЗДНЫЕ ПОСТУПЛЕНИЯ</t>
  </si>
  <si>
    <t>000 1 17 00000 00 0000 000</t>
  </si>
  <si>
    <t>Прочие неналоговые доходы</t>
  </si>
  <si>
    <t>2025 год</t>
  </si>
  <si>
    <t>Приложение № 3 к решению Городской Думы МО ГП "Город Белоусово" "О бюджете МО ГП "Город Белоусово" на 2024 год и плановый период 2025 и 2026 годов" "___" _______ 2023г. №___</t>
  </si>
  <si>
    <t xml:space="preserve"> ПОСТУПЛЕНИЯ ДОХОДОВ   БЮДЖЕТА МО ГП "ГОРОД БЕЛОУСОВО" ПО КОДАМ КЛАССИФИКАЦИИ ДОХОДОВ БЮДЖЕТОВ БЮДЖЕТНОЙ СИСТЕМЫ РОССИЙСКОЙ ФЕДЕРАЦИИ 
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</si>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</sst>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164" fontId="5" fillId="0" borderId="6" xfId="1" applyNumberFormat="1" applyFont="1" applyBorder="1" applyAlignment="1">
      <alignment horizontal="right" wrapText="1"/>
    </xf>
    <xf numFmtId="164" fontId="5" fillId="0" borderId="7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164" fontId="6" fillId="0" borderId="6" xfId="1" applyNumberFormat="1" applyFont="1" applyBorder="1" applyAlignment="1">
      <alignment horizontal="right" wrapText="1"/>
    </xf>
    <xf numFmtId="164" fontId="6" fillId="0" borderId="7" xfId="1" applyNumberFormat="1" applyFont="1" applyBorder="1" applyAlignment="1">
      <alignment horizontal="right" wrapText="1"/>
    </xf>
    <xf numFmtId="164" fontId="5" fillId="0" borderId="6" xfId="1" applyNumberFormat="1" applyFont="1" applyFill="1" applyBorder="1" applyAlignment="1">
      <alignment horizontal="right" wrapText="1"/>
    </xf>
    <xf numFmtId="164" fontId="5" fillId="0" borderId="7" xfId="1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wrapText="1"/>
    </xf>
    <xf numFmtId="164" fontId="5" fillId="0" borderId="9" xfId="1" applyNumberFormat="1" applyFont="1" applyBorder="1" applyAlignment="1">
      <alignment horizontal="right" wrapText="1"/>
    </xf>
    <xf numFmtId="164" fontId="5" fillId="0" borderId="10" xfId="1" applyNumberFormat="1" applyFont="1" applyBorder="1" applyAlignment="1">
      <alignment horizontal="right" wrapText="1"/>
    </xf>
    <xf numFmtId="164" fontId="6" fillId="0" borderId="6" xfId="1" applyNumberFormat="1" applyFont="1" applyFill="1" applyBorder="1" applyAlignment="1">
      <alignment horizontal="right" wrapText="1"/>
    </xf>
    <xf numFmtId="164" fontId="6" fillId="0" borderId="7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6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6" fillId="0" borderId="12" xfId="0" applyFont="1" applyBorder="1" applyAlignment="1">
      <alignment wrapText="1"/>
    </xf>
    <xf numFmtId="164" fontId="6" fillId="0" borderId="13" xfId="1" applyNumberFormat="1" applyFont="1" applyBorder="1" applyAlignment="1">
      <alignment horizontal="right" wrapText="1"/>
    </xf>
    <xf numFmtId="164" fontId="6" fillId="0" borderId="14" xfId="1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D22" sqref="D22"/>
    </sheetView>
  </sheetViews>
  <sheetFormatPr defaultRowHeight="15" x14ac:dyDescent="0.25"/>
  <cols>
    <col min="1" max="1" width="60.85546875" customWidth="1"/>
    <col min="2" max="2" width="36.42578125" customWidth="1"/>
    <col min="3" max="3" width="26.140625" customWidth="1"/>
    <col min="4" max="4" width="25.5703125" customWidth="1"/>
    <col min="6" max="6" width="10" bestFit="1" customWidth="1"/>
  </cols>
  <sheetData>
    <row r="1" spans="1:5" ht="95.25" customHeight="1" x14ac:dyDescent="0.25">
      <c r="A1" s="3"/>
      <c r="B1" s="3"/>
      <c r="C1" s="29" t="s">
        <v>39</v>
      </c>
      <c r="D1" s="29"/>
    </row>
    <row r="2" spans="1:5" ht="59.45" customHeight="1" x14ac:dyDescent="0.25">
      <c r="A2" s="30" t="s">
        <v>40</v>
      </c>
      <c r="B2" s="30"/>
      <c r="C2" s="30"/>
      <c r="D2" s="30"/>
    </row>
    <row r="3" spans="1:5" ht="19.149999999999999" customHeight="1" thickBot="1" x14ac:dyDescent="0.3">
      <c r="D3" s="4" t="s">
        <v>9</v>
      </c>
    </row>
    <row r="4" spans="1:5" ht="64.150000000000006" customHeight="1" thickBot="1" x14ac:dyDescent="0.3">
      <c r="A4" s="2" t="s">
        <v>0</v>
      </c>
      <c r="B4" s="2" t="s">
        <v>15</v>
      </c>
      <c r="C4" s="2" t="s">
        <v>38</v>
      </c>
      <c r="D4" s="2" t="s">
        <v>41</v>
      </c>
      <c r="E4" s="1"/>
    </row>
    <row r="5" spans="1:5" ht="30" customHeight="1" x14ac:dyDescent="0.3">
      <c r="A5" s="5" t="s">
        <v>1</v>
      </c>
      <c r="B5" s="22"/>
      <c r="C5" s="6">
        <f>C6+C23</f>
        <v>70612447.710000008</v>
      </c>
      <c r="D5" s="7">
        <f>D6+D23</f>
        <v>72975333.109999999</v>
      </c>
      <c r="E5" s="1"/>
    </row>
    <row r="6" spans="1:5" ht="25.15" customHeight="1" x14ac:dyDescent="0.3">
      <c r="A6" s="8" t="s">
        <v>12</v>
      </c>
      <c r="B6" s="23" t="s">
        <v>16</v>
      </c>
      <c r="C6" s="9">
        <f>C7+C17</f>
        <v>61158144.710000001</v>
      </c>
      <c r="D6" s="10">
        <f>D7+D17</f>
        <v>63470900.109999999</v>
      </c>
      <c r="E6" s="1"/>
    </row>
    <row r="7" spans="1:5" ht="23.45" customHeight="1" x14ac:dyDescent="0.3">
      <c r="A7" s="8" t="s">
        <v>11</v>
      </c>
      <c r="B7" s="24"/>
      <c r="C7" s="9">
        <f>SUM(C8+C10+C12+C14)</f>
        <v>59411750.710000001</v>
      </c>
      <c r="D7" s="10">
        <f>SUM(D8+D10+D12+D14)</f>
        <v>61704986.109999999</v>
      </c>
      <c r="E7" s="1"/>
    </row>
    <row r="8" spans="1:5" ht="23.45" customHeight="1" x14ac:dyDescent="0.3">
      <c r="A8" s="8" t="s">
        <v>7</v>
      </c>
      <c r="B8" s="23" t="s">
        <v>17</v>
      </c>
      <c r="C8" s="9">
        <f>SUM(C9)</f>
        <v>18085004</v>
      </c>
      <c r="D8" s="10">
        <f>SUM(D9)</f>
        <v>19278002</v>
      </c>
      <c r="E8" s="1"/>
    </row>
    <row r="9" spans="1:5" ht="21" customHeight="1" x14ac:dyDescent="0.3">
      <c r="A9" s="11" t="s">
        <v>6</v>
      </c>
      <c r="B9" s="24" t="s">
        <v>18</v>
      </c>
      <c r="C9" s="12">
        <v>18085004</v>
      </c>
      <c r="D9" s="13">
        <v>19278002</v>
      </c>
      <c r="E9" s="1"/>
    </row>
    <row r="10" spans="1:5" ht="56.45" customHeight="1" x14ac:dyDescent="0.3">
      <c r="A10" s="8" t="s">
        <v>13</v>
      </c>
      <c r="B10" s="23" t="s">
        <v>19</v>
      </c>
      <c r="C10" s="14">
        <f>C11</f>
        <v>1702546.71</v>
      </c>
      <c r="D10" s="15">
        <f>D11</f>
        <v>1740284.11</v>
      </c>
      <c r="E10" s="1"/>
    </row>
    <row r="11" spans="1:5" s="21" customFormat="1" ht="54" customHeight="1" x14ac:dyDescent="0.3">
      <c r="A11" s="11" t="s">
        <v>14</v>
      </c>
      <c r="B11" s="24" t="s">
        <v>20</v>
      </c>
      <c r="C11" s="19">
        <v>1702546.71</v>
      </c>
      <c r="D11" s="20">
        <v>1740284.11</v>
      </c>
      <c r="E11" s="1"/>
    </row>
    <row r="12" spans="1:5" s="21" customFormat="1" ht="26.25" customHeight="1" x14ac:dyDescent="0.3">
      <c r="A12" s="8" t="s">
        <v>31</v>
      </c>
      <c r="B12" s="23" t="s">
        <v>32</v>
      </c>
      <c r="C12" s="14">
        <f>SUM(C13)</f>
        <v>27650000</v>
      </c>
      <c r="D12" s="15">
        <f>SUM(D13)</f>
        <v>28175000</v>
      </c>
      <c r="E12" s="1"/>
    </row>
    <row r="13" spans="1:5" s="21" customFormat="1" ht="36.75" customHeight="1" x14ac:dyDescent="0.3">
      <c r="A13" s="11" t="s">
        <v>33</v>
      </c>
      <c r="B13" s="24" t="s">
        <v>34</v>
      </c>
      <c r="C13" s="19">
        <v>27650000</v>
      </c>
      <c r="D13" s="20">
        <v>28175000</v>
      </c>
      <c r="E13" s="1"/>
    </row>
    <row r="14" spans="1:5" ht="20.45" customHeight="1" x14ac:dyDescent="0.3">
      <c r="A14" s="8" t="s">
        <v>8</v>
      </c>
      <c r="B14" s="23" t="s">
        <v>21</v>
      </c>
      <c r="C14" s="9">
        <f>C15+C16</f>
        <v>11974200</v>
      </c>
      <c r="D14" s="10">
        <f>D15+D16</f>
        <v>12511700</v>
      </c>
      <c r="E14" s="1"/>
    </row>
    <row r="15" spans="1:5" ht="20.45" customHeight="1" x14ac:dyDescent="0.3">
      <c r="A15" s="11" t="s">
        <v>27</v>
      </c>
      <c r="B15" s="24" t="s">
        <v>29</v>
      </c>
      <c r="C15" s="12">
        <v>6140000</v>
      </c>
      <c r="D15" s="13">
        <v>6415000</v>
      </c>
      <c r="E15" s="1"/>
    </row>
    <row r="16" spans="1:5" ht="18.75" x14ac:dyDescent="0.3">
      <c r="A16" s="11" t="s">
        <v>28</v>
      </c>
      <c r="B16" s="24" t="s">
        <v>30</v>
      </c>
      <c r="C16" s="12">
        <v>5834200</v>
      </c>
      <c r="D16" s="13">
        <v>6096700</v>
      </c>
      <c r="E16" s="1"/>
    </row>
    <row r="17" spans="1:5" ht="24" customHeight="1" x14ac:dyDescent="0.3">
      <c r="A17" s="8" t="s">
        <v>10</v>
      </c>
      <c r="B17" s="24"/>
      <c r="C17" s="9">
        <f>SUM(C18+C19+C20+C21+C22)</f>
        <v>1746394</v>
      </c>
      <c r="D17" s="10">
        <f>SUM(D18+D19+D20+D21+D22)</f>
        <v>1765914</v>
      </c>
      <c r="E17" s="1"/>
    </row>
    <row r="18" spans="1:5" ht="54" customHeight="1" x14ac:dyDescent="0.3">
      <c r="A18" s="11" t="s">
        <v>2</v>
      </c>
      <c r="B18" s="24" t="s">
        <v>22</v>
      </c>
      <c r="C18" s="12">
        <v>1293390</v>
      </c>
      <c r="D18" s="13">
        <v>1315940</v>
      </c>
      <c r="E18" s="1"/>
    </row>
    <row r="19" spans="1:5" ht="39" customHeight="1" x14ac:dyDescent="0.3">
      <c r="A19" s="11" t="s">
        <v>3</v>
      </c>
      <c r="B19" s="24" t="s">
        <v>23</v>
      </c>
      <c r="C19" s="12">
        <v>95000</v>
      </c>
      <c r="D19" s="13">
        <v>95000</v>
      </c>
      <c r="E19" s="1"/>
    </row>
    <row r="20" spans="1:5" ht="39.6" customHeight="1" x14ac:dyDescent="0.3">
      <c r="A20" s="11" t="s">
        <v>4</v>
      </c>
      <c r="B20" s="24" t="s">
        <v>24</v>
      </c>
      <c r="C20" s="12">
        <v>125000</v>
      </c>
      <c r="D20" s="13">
        <v>125000</v>
      </c>
      <c r="E20" s="1"/>
    </row>
    <row r="21" spans="1:5" ht="23.25" customHeight="1" x14ac:dyDescent="0.3">
      <c r="A21" s="11" t="s">
        <v>5</v>
      </c>
      <c r="B21" s="24" t="s">
        <v>25</v>
      </c>
      <c r="C21" s="12">
        <v>128004</v>
      </c>
      <c r="D21" s="13">
        <v>124974</v>
      </c>
      <c r="E21" s="1"/>
    </row>
    <row r="22" spans="1:5" ht="23.25" customHeight="1" x14ac:dyDescent="0.3">
      <c r="A22" s="26" t="s">
        <v>37</v>
      </c>
      <c r="B22" s="24" t="s">
        <v>36</v>
      </c>
      <c r="C22" s="27">
        <v>105000</v>
      </c>
      <c r="D22" s="28">
        <v>105000</v>
      </c>
      <c r="E22" s="1"/>
    </row>
    <row r="23" spans="1:5" ht="23.45" customHeight="1" thickBot="1" x14ac:dyDescent="0.35">
      <c r="A23" s="16" t="s">
        <v>35</v>
      </c>
      <c r="B23" s="25" t="s">
        <v>26</v>
      </c>
      <c r="C23" s="17">
        <v>9454303</v>
      </c>
      <c r="D23" s="18">
        <v>9504433</v>
      </c>
      <c r="E23" s="1"/>
    </row>
    <row r="24" spans="1:5" ht="21" customHeight="1" x14ac:dyDescent="0.25">
      <c r="E24" s="1"/>
    </row>
    <row r="25" spans="1:5" ht="22.15" customHeight="1" x14ac:dyDescent="0.25">
      <c r="E25" s="1"/>
    </row>
    <row r="26" spans="1:5" ht="25.9" customHeight="1" x14ac:dyDescent="0.25">
      <c r="E26" s="1"/>
    </row>
  </sheetData>
  <mergeCells count="2">
    <mergeCell ref="C1:D1"/>
    <mergeCell ref="A2:D2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2023-11-10T09:02:03Z</cp:lastPrinted>
  <dcterms:created xsi:type="dcterms:W3CDTF">2017-10-23T09:06:05Z</dcterms:created>
  <dcterms:modified xsi:type="dcterms:W3CDTF">2023-11-10T09:02:06Z</dcterms:modified>
</cp:coreProperties>
</file>